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B7535CC-C24D-417C-9FAD-F873D1E2CB9D}" xr6:coauthVersionLast="47" xr6:coauthVersionMax="47" xr10:uidLastSave="{00000000-0000-0000-0000-000000000000}"/>
  <bookViews>
    <workbookView xWindow="-120" yWindow="-120" windowWidth="29040" windowHeight="15840" tabRatio="844" activeTab="12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5" i="10" s="1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0" l="1"/>
  <c r="J4" i="10"/>
  <c r="J5" i="8"/>
  <c r="J36" i="8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F37" i="7"/>
  <c r="J36" i="7" s="1"/>
  <c r="L36" i="10" l="1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</calcChain>
</file>

<file path=xl/sharedStrings.xml><?xml version="1.0" encoding="utf-8"?>
<sst xmlns="http://schemas.openxmlformats.org/spreadsheetml/2006/main" count="478" uniqueCount="39">
  <si>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</si>
  <si>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</si>
  <si>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</si>
  <si>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</si>
  <si>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</si>
  <si>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</si>
  <si>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</si>
  <si>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</si>
  <si>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</si>
  <si>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</si>
  <si>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</si>
  <si>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</si>
  <si>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</si>
  <si>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</si>
  <si>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</si>
  <si>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</si>
  <si>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</si>
  <si>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</si>
  <si>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</si>
  <si>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</si>
  <si>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</si>
  <si>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</si>
  <si>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</si>
  <si>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</si>
  <si>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</si>
  <si>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</si>
  <si>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</si>
  <si>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</si>
  <si>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</si>
  <si>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</si>
  <si>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</si>
  <si>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</si>
  <si>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</si>
  <si>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HAMDİ DÜZGÜN</t>
  </si>
  <si>
    <t>V EYYÜP AĞA</t>
  </si>
  <si>
    <t>Z. EYYÜP AĞA</t>
  </si>
  <si>
    <t>V. EYYÜP AĞA</t>
  </si>
  <si>
    <t>Hamdi Düzgün Ünlü Süt Müşteri</t>
  </si>
  <si>
    <t>+90 536 267 90 46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</si>
</sst>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5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7609D472-91C5-4AA9-97D5-3782BC4BF4D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5303D5D-5A26-44DD-894B-7F498CCFDB5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06EEC04-3B81-4877-890C-F7CDE44A1FF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6A0CFA8-91FD-4003-B9EA-98DDB26E203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2928C7F-12AF-4741-A6EA-F01D0B328C7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0EBFCBC-67BF-4E02-B464-4879FEF87B5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E1FC43E-67BD-4A8A-AF41-23BA7576DB2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4AAE787-45B4-458B-B0E0-C6226F420D9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B791895-4CF2-41B8-B221-1966A9AE6F0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7326935C-1811-4A94-BC3D-3E5D53086BC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B35B938-E02E-4A76-A539-A5CC9DD89EB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2090B1B-BE22-428E-BEDC-C9F21E0C610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2568095-E9A9-4337-952D-C5AD593DC09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BC0E807-809A-4783-8E7E-8587A67172C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F26FA5D-7FA6-4DB5-9171-3A1F880FF3C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649D0CF-20CA-45CF-8121-63CC89096E6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98C4D13-3179-45A1-9099-7219213C8E2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B53806D-5C23-4800-8D10-ED478FB5A34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1B181BD-1CA1-49CC-AB3C-69E0C01F2F7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A3A4D6D-AF99-436C-804E-F594AE0E7EB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316.5</v>
      </c>
      <c r="D4" s="9"/>
      <c r="E4" s="10">
        <v>13.5</v>
      </c>
      <c r="F4" s="33">
        <f>E4*C4</f>
        <v>4272.75</v>
      </c>
      <c r="G4" s="11"/>
      <c r="H4" s="12" t="s">
        <v>6</v>
      </c>
      <c r="I4" s="13">
        <v>0.01</v>
      </c>
      <c r="J4" s="14">
        <f>(F36+F37)*I4</f>
        <v>1600.3575000000001</v>
      </c>
    </row>
    <row r="5" spans="2:29" x14ac:dyDescent="0.25">
      <c r="B5" s="7">
        <v>45628</v>
      </c>
      <c r="C5" s="8">
        <v>333.5</v>
      </c>
      <c r="D5" s="9"/>
      <c r="E5" s="10">
        <v>13.5</v>
      </c>
      <c r="F5" s="33">
        <f t="shared" ref="F5:F34" si="0">E5*C5</f>
        <v>4502.25</v>
      </c>
      <c r="G5" s="11"/>
      <c r="H5" s="12" t="s">
        <v>7</v>
      </c>
      <c r="I5" s="13">
        <v>1E-3</v>
      </c>
      <c r="J5" s="14">
        <f>(F36+F37)*I5</f>
        <v>160.03575000000001</v>
      </c>
    </row>
    <row r="6" spans="2:29" x14ac:dyDescent="0.25">
      <c r="B6" s="7">
        <v>45629</v>
      </c>
      <c r="C6" s="8">
        <v>341</v>
      </c>
      <c r="D6" s="9"/>
      <c r="E6" s="10">
        <v>13.5</v>
      </c>
      <c r="F6" s="33">
        <f t="shared" si="0"/>
        <v>4603.5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349</v>
      </c>
      <c r="D7" s="9"/>
      <c r="E7" s="10">
        <v>13.5</v>
      </c>
      <c r="F7" s="33">
        <f t="shared" si="0"/>
        <v>4711.5</v>
      </c>
      <c r="G7" s="11"/>
      <c r="H7" s="12" t="s">
        <v>9</v>
      </c>
      <c r="I7" s="13"/>
      <c r="J7" s="14">
        <v>-2.7600000030361116E-3</v>
      </c>
    </row>
    <row r="8" spans="2:29" x14ac:dyDescent="0.25">
      <c r="B8" s="7">
        <v>45631</v>
      </c>
      <c r="C8" s="8">
        <v>345</v>
      </c>
      <c r="D8" s="9"/>
      <c r="E8" s="10">
        <v>13.5</v>
      </c>
      <c r="F8" s="33">
        <f t="shared" si="0"/>
        <v>4657.5</v>
      </c>
      <c r="G8" s="15">
        <v>45667</v>
      </c>
      <c r="H8" s="16" t="s">
        <v>34</v>
      </c>
      <c r="I8" s="17"/>
      <c r="J8" s="18">
        <v>30000</v>
      </c>
    </row>
    <row r="9" spans="2:29" x14ac:dyDescent="0.25">
      <c r="B9" s="7">
        <v>45632</v>
      </c>
      <c r="C9" s="8">
        <v>379</v>
      </c>
      <c r="D9" s="9"/>
      <c r="E9" s="10">
        <v>13.5</v>
      </c>
      <c r="F9" s="33">
        <f t="shared" si="0"/>
        <v>5116.5</v>
      </c>
      <c r="G9" s="15">
        <v>45673</v>
      </c>
      <c r="H9" s="16" t="s">
        <v>35</v>
      </c>
      <c r="I9" s="17"/>
      <c r="J9" s="18">
        <v>50000</v>
      </c>
    </row>
    <row r="10" spans="2:29" x14ac:dyDescent="0.25">
      <c r="B10" s="7">
        <v>45633</v>
      </c>
      <c r="C10" s="8">
        <v>384</v>
      </c>
      <c r="D10" s="9"/>
      <c r="E10" s="10">
        <v>13.5</v>
      </c>
      <c r="F10" s="33">
        <f t="shared" si="0"/>
        <v>5184</v>
      </c>
      <c r="G10" s="15">
        <v>45679</v>
      </c>
      <c r="H10" s="16" t="s">
        <v>35</v>
      </c>
      <c r="I10" s="17"/>
      <c r="J10" s="18">
        <v>78275.360000000001</v>
      </c>
    </row>
    <row r="11" spans="2:29" x14ac:dyDescent="0.25">
      <c r="B11" s="7">
        <v>45634</v>
      </c>
      <c r="C11" s="8">
        <v>373</v>
      </c>
      <c r="D11" s="9"/>
      <c r="E11" s="10">
        <v>13.5</v>
      </c>
      <c r="F11" s="33">
        <f t="shared" si="0"/>
        <v>5035.5</v>
      </c>
      <c r="G11" s="19"/>
      <c r="H11" s="16"/>
      <c r="I11" s="17"/>
      <c r="J11" s="18"/>
    </row>
    <row r="12" spans="2:29" x14ac:dyDescent="0.25">
      <c r="B12" s="7">
        <v>45635</v>
      </c>
      <c r="C12" s="8">
        <v>355</v>
      </c>
      <c r="D12" s="9"/>
      <c r="E12" s="10">
        <v>13.5</v>
      </c>
      <c r="F12" s="33">
        <f t="shared" si="0"/>
        <v>4792.5</v>
      </c>
      <c r="G12" s="19"/>
      <c r="H12" s="16"/>
      <c r="I12" s="17"/>
      <c r="J12" s="18"/>
    </row>
    <row r="13" spans="2:29" x14ac:dyDescent="0.25">
      <c r="B13" s="7">
        <v>45636</v>
      </c>
      <c r="C13" s="8">
        <v>364</v>
      </c>
      <c r="D13" s="9"/>
      <c r="E13" s="10">
        <v>13.5</v>
      </c>
      <c r="F13" s="33">
        <f t="shared" si="0"/>
        <v>4914</v>
      </c>
      <c r="G13" s="19"/>
      <c r="H13" s="16"/>
      <c r="I13" s="17"/>
      <c r="J13" s="18"/>
    </row>
    <row r="14" spans="2:29" x14ac:dyDescent="0.25">
      <c r="B14" s="7">
        <v>45637</v>
      </c>
      <c r="C14" s="8">
        <v>373</v>
      </c>
      <c r="D14" s="9"/>
      <c r="E14" s="10">
        <v>13.5</v>
      </c>
      <c r="F14" s="33">
        <f t="shared" si="0"/>
        <v>5035.5</v>
      </c>
      <c r="G14" s="19"/>
      <c r="H14" s="16"/>
      <c r="I14" s="17"/>
      <c r="J14" s="18"/>
    </row>
    <row r="15" spans="2:29" x14ac:dyDescent="0.25">
      <c r="B15" s="7">
        <v>45638</v>
      </c>
      <c r="C15" s="8">
        <v>383.5</v>
      </c>
      <c r="D15" s="9"/>
      <c r="E15" s="10">
        <v>13.5</v>
      </c>
      <c r="F15" s="33">
        <f t="shared" si="0"/>
        <v>5177.25</v>
      </c>
      <c r="G15" s="19"/>
      <c r="H15" s="16"/>
      <c r="I15" s="17"/>
      <c r="J15" s="18"/>
    </row>
    <row r="16" spans="2:29" x14ac:dyDescent="0.25">
      <c r="B16" s="7">
        <v>45639</v>
      </c>
      <c r="C16" s="8">
        <v>400</v>
      </c>
      <c r="D16" s="9"/>
      <c r="E16" s="10">
        <v>13.5</v>
      </c>
      <c r="F16" s="33">
        <f t="shared" si="0"/>
        <v>5400</v>
      </c>
      <c r="G16" s="19"/>
      <c r="H16" s="16"/>
      <c r="I16" s="17"/>
      <c r="J16" s="18"/>
    </row>
    <row r="17" spans="2:12" x14ac:dyDescent="0.25">
      <c r="B17" s="7">
        <v>45640</v>
      </c>
      <c r="C17" s="8">
        <v>399</v>
      </c>
      <c r="D17" s="9"/>
      <c r="E17" s="10">
        <v>13.5</v>
      </c>
      <c r="F17" s="33">
        <f t="shared" si="0"/>
        <v>5386.5</v>
      </c>
      <c r="G17" s="19"/>
      <c r="H17" s="16"/>
      <c r="I17" s="17"/>
      <c r="J17" s="18"/>
      <c r="L17" t="s">
        <v>37</v>
      </c>
    </row>
    <row r="18" spans="2:12" x14ac:dyDescent="0.25">
      <c r="B18" s="7">
        <v>45641</v>
      </c>
      <c r="C18" s="8">
        <v>400</v>
      </c>
      <c r="D18" s="9"/>
      <c r="E18" s="10">
        <v>13.5</v>
      </c>
      <c r="F18" s="33">
        <f t="shared" si="0"/>
        <v>5400</v>
      </c>
      <c r="G18" s="19"/>
      <c r="H18" s="16"/>
      <c r="I18" s="17"/>
      <c r="J18" s="18"/>
      <c r="L18" t="s">
        <v>38</v>
      </c>
    </row>
    <row r="19" spans="2:12" x14ac:dyDescent="0.25">
      <c r="B19" s="7">
        <v>45642</v>
      </c>
      <c r="C19" s="8">
        <v>394.5</v>
      </c>
      <c r="D19" s="9"/>
      <c r="E19" s="10">
        <v>13.5</v>
      </c>
      <c r="F19" s="33">
        <f t="shared" si="0"/>
        <v>5325.75</v>
      </c>
      <c r="G19" s="19"/>
      <c r="H19" s="16"/>
      <c r="I19" s="17"/>
      <c r="J19" s="18"/>
    </row>
    <row r="20" spans="2:12" x14ac:dyDescent="0.25">
      <c r="B20" s="7">
        <v>45643</v>
      </c>
      <c r="C20" s="8">
        <v>390</v>
      </c>
      <c r="D20" s="9"/>
      <c r="E20" s="10">
        <v>13.5</v>
      </c>
      <c r="F20" s="33">
        <f t="shared" si="0"/>
        <v>5265</v>
      </c>
      <c r="G20" s="19"/>
      <c r="H20" s="16"/>
      <c r="I20" s="17"/>
      <c r="J20" s="18"/>
    </row>
    <row r="21" spans="2:12" x14ac:dyDescent="0.25">
      <c r="B21" s="7">
        <v>45644</v>
      </c>
      <c r="C21" s="8">
        <v>424.5</v>
      </c>
      <c r="D21" s="9"/>
      <c r="E21" s="10">
        <v>13.5</v>
      </c>
      <c r="F21" s="33">
        <f t="shared" si="0"/>
        <v>5730.75</v>
      </c>
      <c r="G21" s="19"/>
      <c r="H21" s="16"/>
      <c r="I21" s="17"/>
      <c r="J21" s="18"/>
    </row>
    <row r="22" spans="2:12" x14ac:dyDescent="0.25">
      <c r="B22" s="7">
        <v>45645</v>
      </c>
      <c r="C22" s="8">
        <v>394</v>
      </c>
      <c r="D22" s="9"/>
      <c r="E22" s="10">
        <v>13.5</v>
      </c>
      <c r="F22" s="33">
        <f t="shared" si="0"/>
        <v>5319</v>
      </c>
      <c r="G22" s="19"/>
      <c r="H22" s="16"/>
      <c r="I22" s="17"/>
      <c r="J22" s="18"/>
    </row>
    <row r="23" spans="2:12" x14ac:dyDescent="0.25">
      <c r="B23" s="7">
        <v>45646</v>
      </c>
      <c r="C23" s="8">
        <v>408</v>
      </c>
      <c r="D23" s="9"/>
      <c r="E23" s="10">
        <v>13.5</v>
      </c>
      <c r="F23" s="33">
        <f t="shared" si="0"/>
        <v>5508</v>
      </c>
      <c r="G23" s="19"/>
      <c r="H23" s="16"/>
      <c r="I23" s="17"/>
      <c r="J23" s="18"/>
    </row>
    <row r="24" spans="2:12" x14ac:dyDescent="0.25">
      <c r="B24" s="7">
        <v>45647</v>
      </c>
      <c r="C24" s="8">
        <v>357</v>
      </c>
      <c r="D24" s="9"/>
      <c r="E24" s="10">
        <v>13.5</v>
      </c>
      <c r="F24" s="33">
        <f t="shared" si="0"/>
        <v>4819.5</v>
      </c>
      <c r="G24" s="19"/>
      <c r="H24" s="16"/>
      <c r="I24" s="17"/>
      <c r="J24" s="18"/>
    </row>
    <row r="25" spans="2:12" x14ac:dyDescent="0.25">
      <c r="B25" s="7">
        <v>45648</v>
      </c>
      <c r="C25" s="8">
        <v>412.5</v>
      </c>
      <c r="D25" s="9"/>
      <c r="E25" s="10">
        <v>13.5</v>
      </c>
      <c r="F25" s="33">
        <f t="shared" si="0"/>
        <v>5568.75</v>
      </c>
      <c r="G25" s="19"/>
      <c r="H25" s="16"/>
      <c r="I25" s="17"/>
      <c r="J25" s="18"/>
    </row>
    <row r="26" spans="2:12" x14ac:dyDescent="0.25">
      <c r="B26" s="7">
        <v>45649</v>
      </c>
      <c r="C26" s="8">
        <v>405.5</v>
      </c>
      <c r="D26" s="9"/>
      <c r="E26" s="10">
        <v>13.5</v>
      </c>
      <c r="F26" s="33">
        <f t="shared" si="0"/>
        <v>5474.25</v>
      </c>
      <c r="G26" s="19"/>
      <c r="H26" s="16"/>
      <c r="I26" s="17"/>
      <c r="J26" s="18"/>
    </row>
    <row r="27" spans="2:12" x14ac:dyDescent="0.25">
      <c r="B27" s="7">
        <v>45650</v>
      </c>
      <c r="C27" s="8">
        <v>413.5</v>
      </c>
      <c r="D27" s="9"/>
      <c r="E27" s="10">
        <v>13.5</v>
      </c>
      <c r="F27" s="33">
        <f t="shared" si="0"/>
        <v>5582.25</v>
      </c>
      <c r="G27" s="19"/>
      <c r="H27" s="16"/>
      <c r="I27" s="17"/>
      <c r="J27" s="18"/>
    </row>
    <row r="28" spans="2:12" x14ac:dyDescent="0.25">
      <c r="B28" s="7">
        <v>45651</v>
      </c>
      <c r="C28" s="8">
        <v>399</v>
      </c>
      <c r="D28" s="9"/>
      <c r="E28" s="10">
        <v>13.5</v>
      </c>
      <c r="F28" s="33">
        <f t="shared" si="0"/>
        <v>5386.5</v>
      </c>
      <c r="G28" s="19"/>
      <c r="H28" s="16"/>
      <c r="I28" s="17"/>
      <c r="J28" s="18"/>
    </row>
    <row r="29" spans="2:12" x14ac:dyDescent="0.25">
      <c r="B29" s="7">
        <v>45652</v>
      </c>
      <c r="C29" s="8">
        <v>405</v>
      </c>
      <c r="D29" s="9"/>
      <c r="E29" s="10">
        <v>13.5</v>
      </c>
      <c r="F29" s="33">
        <f t="shared" si="0"/>
        <v>5467.5</v>
      </c>
      <c r="G29" s="19"/>
      <c r="H29" s="16"/>
      <c r="I29" s="17"/>
      <c r="J29" s="18"/>
    </row>
    <row r="30" spans="2:12" x14ac:dyDescent="0.25">
      <c r="B30" s="7">
        <v>45653</v>
      </c>
      <c r="C30" s="8">
        <v>403.5</v>
      </c>
      <c r="D30" s="9"/>
      <c r="E30" s="10">
        <v>13.5</v>
      </c>
      <c r="F30" s="33">
        <f t="shared" si="0"/>
        <v>5447.25</v>
      </c>
      <c r="G30" s="19"/>
      <c r="H30" s="16"/>
      <c r="I30" s="17"/>
      <c r="J30" s="18"/>
    </row>
    <row r="31" spans="2:12" x14ac:dyDescent="0.25">
      <c r="B31" s="7">
        <v>45654</v>
      </c>
      <c r="C31" s="8">
        <v>403.5</v>
      </c>
      <c r="D31" s="9"/>
      <c r="E31" s="10">
        <v>13.5</v>
      </c>
      <c r="F31" s="33">
        <f t="shared" si="0"/>
        <v>5447.25</v>
      </c>
      <c r="G31" s="19"/>
      <c r="H31" s="16"/>
      <c r="I31" s="17"/>
      <c r="J31" s="18"/>
    </row>
    <row r="32" spans="2:12" x14ac:dyDescent="0.25">
      <c r="B32" s="7">
        <v>45655</v>
      </c>
      <c r="C32" s="8">
        <v>422</v>
      </c>
      <c r="D32" s="9"/>
      <c r="E32" s="10">
        <v>13.5</v>
      </c>
      <c r="F32" s="33">
        <f t="shared" si="0"/>
        <v>5697</v>
      </c>
      <c r="G32" s="19"/>
      <c r="H32" s="16"/>
      <c r="I32" s="17"/>
      <c r="J32" s="18"/>
    </row>
    <row r="33" spans="2:12" x14ac:dyDescent="0.25">
      <c r="B33" s="7">
        <v>45656</v>
      </c>
      <c r="C33" s="8">
        <v>356.5</v>
      </c>
      <c r="D33" s="9"/>
      <c r="E33" s="10">
        <v>13.5</v>
      </c>
      <c r="F33" s="33">
        <f t="shared" si="0"/>
        <v>4812.75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370</v>
      </c>
      <c r="D34" s="36"/>
      <c r="E34" s="37">
        <v>13.5</v>
      </c>
      <c r="F34" s="38">
        <f t="shared" si="0"/>
        <v>4995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11854.5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160035.75049000001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160035.75</v>
      </c>
      <c r="L36" s="31">
        <f>J36-J4-J5-J6</f>
        <v>158275.35674999998</v>
      </c>
    </row>
    <row r="37" spans="2:12" x14ac:dyDescent="0.25">
      <c r="B37" s="26" t="s">
        <v>14</v>
      </c>
      <c r="C37" s="30">
        <f>C35</f>
        <v>11854.5</v>
      </c>
      <c r="D37" s="9">
        <f>D35/1.03</f>
        <v>0</v>
      </c>
      <c r="E37" s="10"/>
      <c r="F37" s="33">
        <f>SUM(F4:F36)</f>
        <v>160035.75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-4.9000000581145287E-4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L30" sqref="L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375</v>
      </c>
      <c r="D4" s="9"/>
      <c r="E4" s="10">
        <v>15.5</v>
      </c>
      <c r="F4" s="33">
        <f>E4*C4</f>
        <v>5812.5</v>
      </c>
      <c r="G4" s="11"/>
      <c r="H4" s="12" t="s">
        <v>6</v>
      </c>
      <c r="I4" s="13">
        <v>0.01</v>
      </c>
      <c r="J4" s="14">
        <f>(F36+F37)*I4</f>
        <v>1776.6875</v>
      </c>
    </row>
    <row r="5" spans="2:29" x14ac:dyDescent="0.25">
      <c r="B5" s="7">
        <v>45659</v>
      </c>
      <c r="C5" s="8">
        <v>363.5</v>
      </c>
      <c r="D5" s="9"/>
      <c r="E5" s="10">
        <v>15.5</v>
      </c>
      <c r="F5" s="33">
        <f t="shared" ref="F5:F34" si="0">E5*C5</f>
        <v>5634.25</v>
      </c>
      <c r="G5" s="11"/>
      <c r="H5" s="12" t="s">
        <v>7</v>
      </c>
      <c r="I5" s="13">
        <v>1E-3</v>
      </c>
      <c r="J5" s="14">
        <f>(F36+F37)*I5</f>
        <v>177.66875000000002</v>
      </c>
    </row>
    <row r="6" spans="2:29" x14ac:dyDescent="0.25">
      <c r="B6" s="7">
        <v>45660</v>
      </c>
      <c r="C6" s="8">
        <v>377</v>
      </c>
      <c r="D6" s="9"/>
      <c r="E6" s="10">
        <v>15.5</v>
      </c>
      <c r="F6" s="33">
        <f t="shared" si="0"/>
        <v>5843.5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339</v>
      </c>
      <c r="D7" s="9"/>
      <c r="E7" s="10">
        <v>15.5</v>
      </c>
      <c r="F7" s="33">
        <f t="shared" si="0"/>
        <v>5254.5</v>
      </c>
      <c r="G7" s="11"/>
      <c r="H7" s="12" t="s">
        <v>9</v>
      </c>
      <c r="I7" s="13"/>
      <c r="J7" s="14">
        <f>'ARALIK 2024'!J39*-1</f>
        <v>4.9000000581145287E-4</v>
      </c>
    </row>
    <row r="8" spans="2:29" x14ac:dyDescent="0.25">
      <c r="B8" s="7">
        <v>45662</v>
      </c>
      <c r="C8" s="8">
        <v>384.5</v>
      </c>
      <c r="D8" s="9"/>
      <c r="E8" s="10">
        <v>15.5</v>
      </c>
      <c r="F8" s="33">
        <f t="shared" si="0"/>
        <v>5959.75</v>
      </c>
      <c r="G8" s="15">
        <v>45723</v>
      </c>
      <c r="H8" s="16" t="s">
        <v>35</v>
      </c>
      <c r="I8" s="17"/>
      <c r="J8" s="18">
        <v>100000</v>
      </c>
    </row>
    <row r="9" spans="2:29" x14ac:dyDescent="0.25">
      <c r="B9" s="7">
        <v>45663</v>
      </c>
      <c r="C9" s="8">
        <v>381</v>
      </c>
      <c r="D9" s="9"/>
      <c r="E9" s="10">
        <v>15.5</v>
      </c>
      <c r="F9" s="33">
        <f t="shared" si="0"/>
        <v>5905.5</v>
      </c>
      <c r="G9" s="15">
        <v>45727</v>
      </c>
      <c r="H9" s="16" t="s">
        <v>36</v>
      </c>
      <c r="I9" s="17"/>
      <c r="J9" s="18">
        <v>75714.39</v>
      </c>
    </row>
    <row r="10" spans="2:29" x14ac:dyDescent="0.25">
      <c r="B10" s="7">
        <v>45664</v>
      </c>
      <c r="C10" s="8">
        <v>374.5</v>
      </c>
      <c r="D10" s="9"/>
      <c r="E10" s="10">
        <v>15.5</v>
      </c>
      <c r="F10" s="33">
        <f t="shared" si="0"/>
        <v>5804.75</v>
      </c>
      <c r="G10" s="15"/>
      <c r="H10" s="16"/>
      <c r="I10" s="17"/>
      <c r="J10" s="18"/>
      <c r="L10" t="s">
        <v>37</v>
      </c>
    </row>
    <row r="11" spans="2:29" x14ac:dyDescent="0.25">
      <c r="B11" s="7">
        <v>45665</v>
      </c>
      <c r="C11" s="8">
        <v>389</v>
      </c>
      <c r="D11" s="9"/>
      <c r="E11" s="10">
        <v>15.5</v>
      </c>
      <c r="F11" s="33">
        <f t="shared" si="0"/>
        <v>6029.5</v>
      </c>
      <c r="G11" s="19"/>
      <c r="H11" s="16"/>
      <c r="I11" s="17"/>
      <c r="J11" s="18"/>
      <c r="L11" t="s">
        <v>38</v>
      </c>
    </row>
    <row r="12" spans="2:29" x14ac:dyDescent="0.25">
      <c r="B12" s="7">
        <v>45666</v>
      </c>
      <c r="C12" s="8">
        <v>385</v>
      </c>
      <c r="D12" s="9"/>
      <c r="E12" s="10">
        <v>15.5</v>
      </c>
      <c r="F12" s="33">
        <f t="shared" si="0"/>
        <v>5967.5</v>
      </c>
      <c r="G12" s="19"/>
      <c r="H12" s="16"/>
      <c r="I12" s="17"/>
      <c r="J12" s="18"/>
    </row>
    <row r="13" spans="2:29" x14ac:dyDescent="0.25">
      <c r="B13" s="7">
        <v>45667</v>
      </c>
      <c r="C13" s="8">
        <v>385.5</v>
      </c>
      <c r="D13" s="9"/>
      <c r="E13" s="10">
        <v>15.5</v>
      </c>
      <c r="F13" s="33">
        <f t="shared" si="0"/>
        <v>5975.25</v>
      </c>
      <c r="G13" s="19"/>
      <c r="H13" s="16"/>
      <c r="I13" s="17"/>
      <c r="J13" s="18"/>
    </row>
    <row r="14" spans="2:29" x14ac:dyDescent="0.25">
      <c r="B14" s="7">
        <v>45668</v>
      </c>
      <c r="C14" s="8">
        <v>380</v>
      </c>
      <c r="D14" s="9"/>
      <c r="E14" s="10">
        <v>15.5</v>
      </c>
      <c r="F14" s="33">
        <f t="shared" si="0"/>
        <v>5890</v>
      </c>
      <c r="G14" s="19"/>
      <c r="H14" s="16"/>
      <c r="I14" s="17"/>
      <c r="J14" s="18"/>
    </row>
    <row r="15" spans="2:29" x14ac:dyDescent="0.25">
      <c r="B15" s="7">
        <v>45669</v>
      </c>
      <c r="C15" s="8">
        <v>380</v>
      </c>
      <c r="D15" s="9"/>
      <c r="E15" s="10">
        <v>15.5</v>
      </c>
      <c r="F15" s="33">
        <f t="shared" si="0"/>
        <v>5890</v>
      </c>
      <c r="G15" s="19"/>
      <c r="H15" s="16"/>
      <c r="I15" s="17"/>
      <c r="J15" s="18"/>
    </row>
    <row r="16" spans="2:29" x14ac:dyDescent="0.25">
      <c r="B16" s="7">
        <v>45670</v>
      </c>
      <c r="C16" s="8">
        <v>328</v>
      </c>
      <c r="D16" s="9"/>
      <c r="E16" s="10">
        <v>15.5</v>
      </c>
      <c r="F16" s="33">
        <f t="shared" si="0"/>
        <v>5084</v>
      </c>
      <c r="G16" s="19"/>
      <c r="H16" s="16"/>
      <c r="I16" s="17"/>
      <c r="J16" s="18"/>
    </row>
    <row r="17" spans="2:10" x14ac:dyDescent="0.25">
      <c r="B17" s="7">
        <v>45671</v>
      </c>
      <c r="C17" s="8">
        <v>390</v>
      </c>
      <c r="D17" s="9"/>
      <c r="E17" s="10">
        <v>15.5</v>
      </c>
      <c r="F17" s="33">
        <f t="shared" si="0"/>
        <v>6045</v>
      </c>
      <c r="G17" s="19"/>
      <c r="H17" s="16"/>
      <c r="I17" s="17"/>
      <c r="J17" s="18"/>
    </row>
    <row r="18" spans="2:10" x14ac:dyDescent="0.25">
      <c r="B18" s="7">
        <v>45672</v>
      </c>
      <c r="C18" s="8">
        <v>394</v>
      </c>
      <c r="D18" s="9"/>
      <c r="E18" s="10">
        <v>15.5</v>
      </c>
      <c r="F18" s="33">
        <f t="shared" si="0"/>
        <v>6107</v>
      </c>
      <c r="G18" s="19"/>
      <c r="H18" s="16"/>
      <c r="I18" s="17"/>
      <c r="J18" s="18"/>
    </row>
    <row r="19" spans="2:10" x14ac:dyDescent="0.25">
      <c r="B19" s="7">
        <v>45673</v>
      </c>
      <c r="C19" s="8">
        <v>353.5</v>
      </c>
      <c r="D19" s="9"/>
      <c r="E19" s="10">
        <v>15.5</v>
      </c>
      <c r="F19" s="33">
        <f t="shared" si="0"/>
        <v>5479.25</v>
      </c>
      <c r="G19" s="19"/>
      <c r="H19" s="16"/>
      <c r="I19" s="17"/>
      <c r="J19" s="18"/>
    </row>
    <row r="20" spans="2:10" x14ac:dyDescent="0.25">
      <c r="B20" s="7">
        <v>45674</v>
      </c>
      <c r="C20" s="8">
        <v>390.5</v>
      </c>
      <c r="D20" s="9"/>
      <c r="E20" s="10">
        <v>15.5</v>
      </c>
      <c r="F20" s="33">
        <f t="shared" si="0"/>
        <v>6052.75</v>
      </c>
      <c r="G20" s="19"/>
      <c r="H20" s="16"/>
      <c r="I20" s="17"/>
      <c r="J20" s="18"/>
    </row>
    <row r="21" spans="2:10" x14ac:dyDescent="0.25">
      <c r="B21" s="7">
        <v>45675</v>
      </c>
      <c r="C21" s="8">
        <v>382.5</v>
      </c>
      <c r="D21" s="9"/>
      <c r="E21" s="10">
        <v>15.5</v>
      </c>
      <c r="F21" s="33">
        <f t="shared" si="0"/>
        <v>5928.75</v>
      </c>
      <c r="G21" s="19"/>
      <c r="H21" s="16"/>
      <c r="I21" s="17"/>
      <c r="J21" s="18"/>
    </row>
    <row r="22" spans="2:10" x14ac:dyDescent="0.25">
      <c r="B22" s="7">
        <v>45676</v>
      </c>
      <c r="C22" s="8">
        <v>370.5</v>
      </c>
      <c r="D22" s="9"/>
      <c r="E22" s="10">
        <v>15.5</v>
      </c>
      <c r="F22" s="33">
        <f t="shared" si="0"/>
        <v>5742.75</v>
      </c>
      <c r="G22" s="19"/>
      <c r="H22" s="16"/>
      <c r="I22" s="17"/>
      <c r="J22" s="18"/>
    </row>
    <row r="23" spans="2:10" x14ac:dyDescent="0.25">
      <c r="B23" s="7">
        <v>45677</v>
      </c>
      <c r="C23" s="8">
        <v>376</v>
      </c>
      <c r="D23" s="9"/>
      <c r="E23" s="10">
        <v>15.5</v>
      </c>
      <c r="F23" s="33">
        <f t="shared" si="0"/>
        <v>5828</v>
      </c>
      <c r="G23" s="19"/>
      <c r="H23" s="16"/>
      <c r="I23" s="17"/>
      <c r="J23" s="18"/>
    </row>
    <row r="24" spans="2:10" x14ac:dyDescent="0.25">
      <c r="B24" s="7">
        <v>45678</v>
      </c>
      <c r="C24" s="8">
        <v>360</v>
      </c>
      <c r="D24" s="9"/>
      <c r="E24" s="10">
        <v>15.5</v>
      </c>
      <c r="F24" s="33">
        <f t="shared" si="0"/>
        <v>5580</v>
      </c>
      <c r="G24" s="19"/>
      <c r="H24" s="16"/>
      <c r="I24" s="17"/>
      <c r="J24" s="18"/>
    </row>
    <row r="25" spans="2:10" x14ac:dyDescent="0.25">
      <c r="B25" s="7">
        <v>45679</v>
      </c>
      <c r="C25" s="8">
        <v>379</v>
      </c>
      <c r="D25" s="9"/>
      <c r="E25" s="10">
        <v>15.5</v>
      </c>
      <c r="F25" s="33">
        <f t="shared" si="0"/>
        <v>5874.5</v>
      </c>
      <c r="G25" s="19"/>
      <c r="H25" s="16"/>
      <c r="I25" s="17"/>
      <c r="J25" s="18"/>
    </row>
    <row r="26" spans="2:10" x14ac:dyDescent="0.25">
      <c r="B26" s="7">
        <v>45680</v>
      </c>
      <c r="C26" s="8">
        <v>356.5</v>
      </c>
      <c r="D26" s="9"/>
      <c r="E26" s="10">
        <v>15.5</v>
      </c>
      <c r="F26" s="33">
        <f t="shared" si="0"/>
        <v>5525.75</v>
      </c>
      <c r="G26" s="19"/>
      <c r="H26" s="16"/>
      <c r="I26" s="17"/>
      <c r="J26" s="18"/>
    </row>
    <row r="27" spans="2:10" x14ac:dyDescent="0.25">
      <c r="B27" s="7">
        <v>45681</v>
      </c>
      <c r="C27" s="8">
        <v>275</v>
      </c>
      <c r="D27" s="9"/>
      <c r="E27" s="10">
        <v>15.5</v>
      </c>
      <c r="F27" s="33">
        <f t="shared" si="0"/>
        <v>4262.5</v>
      </c>
      <c r="G27" s="19"/>
      <c r="H27" s="16"/>
      <c r="I27" s="17"/>
      <c r="J27" s="18"/>
    </row>
    <row r="28" spans="2:10" x14ac:dyDescent="0.25">
      <c r="B28" s="7">
        <v>45682</v>
      </c>
      <c r="C28" s="8">
        <v>348.5</v>
      </c>
      <c r="D28" s="9"/>
      <c r="E28" s="10">
        <v>15.5</v>
      </c>
      <c r="F28" s="33">
        <f t="shared" si="0"/>
        <v>5401.75</v>
      </c>
      <c r="G28" s="19"/>
      <c r="H28" s="16"/>
      <c r="I28" s="17"/>
      <c r="J28" s="18"/>
    </row>
    <row r="29" spans="2:10" x14ac:dyDescent="0.25">
      <c r="B29" s="7">
        <v>45683</v>
      </c>
      <c r="C29" s="8">
        <v>396</v>
      </c>
      <c r="D29" s="9"/>
      <c r="E29" s="10">
        <v>15.5</v>
      </c>
      <c r="F29" s="33">
        <f t="shared" si="0"/>
        <v>6138</v>
      </c>
      <c r="G29" s="19"/>
      <c r="H29" s="16"/>
      <c r="I29" s="17"/>
      <c r="J29" s="18"/>
    </row>
    <row r="30" spans="2:10" x14ac:dyDescent="0.25">
      <c r="B30" s="7">
        <v>45684</v>
      </c>
      <c r="C30" s="8">
        <v>364</v>
      </c>
      <c r="D30" s="9"/>
      <c r="E30" s="10">
        <v>15.5</v>
      </c>
      <c r="F30" s="33">
        <f t="shared" si="0"/>
        <v>5642</v>
      </c>
      <c r="G30" s="19"/>
      <c r="H30" s="16"/>
      <c r="I30" s="17"/>
      <c r="J30" s="18"/>
    </row>
    <row r="31" spans="2:10" x14ac:dyDescent="0.25">
      <c r="B31" s="7">
        <v>45685</v>
      </c>
      <c r="C31" s="8">
        <v>367</v>
      </c>
      <c r="D31" s="9"/>
      <c r="E31" s="10">
        <v>15.5</v>
      </c>
      <c r="F31" s="33">
        <f t="shared" si="0"/>
        <v>5688.5</v>
      </c>
      <c r="G31" s="19"/>
      <c r="H31" s="16"/>
      <c r="I31" s="17"/>
      <c r="J31" s="18"/>
    </row>
    <row r="32" spans="2:10" x14ac:dyDescent="0.25">
      <c r="B32" s="7">
        <v>45686</v>
      </c>
      <c r="C32" s="8">
        <v>387.5</v>
      </c>
      <c r="D32" s="9"/>
      <c r="E32" s="10">
        <v>15.5</v>
      </c>
      <c r="F32" s="33">
        <f t="shared" si="0"/>
        <v>6006.25</v>
      </c>
      <c r="G32" s="19"/>
      <c r="H32" s="16"/>
      <c r="I32" s="17"/>
      <c r="J32" s="18"/>
    </row>
    <row r="33" spans="2:12" x14ac:dyDescent="0.25">
      <c r="B33" s="7">
        <v>45687</v>
      </c>
      <c r="C33" s="8">
        <v>362</v>
      </c>
      <c r="D33" s="9"/>
      <c r="E33" s="10">
        <v>15.5</v>
      </c>
      <c r="F33" s="33">
        <f t="shared" si="0"/>
        <v>5611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368</v>
      </c>
      <c r="D34" s="48"/>
      <c r="E34" s="10">
        <v>15.5</v>
      </c>
      <c r="F34" s="50">
        <f t="shared" si="0"/>
        <v>5704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11462.5</v>
      </c>
      <c r="D35" s="43">
        <f>SUM(D4:D34)</f>
        <v>0</v>
      </c>
      <c r="E35" s="44"/>
      <c r="F35" s="45" t="s">
        <v>4</v>
      </c>
      <c r="G35" s="51"/>
      <c r="H35" s="60" t="s">
        <v>11</v>
      </c>
      <c r="I35" s="60"/>
      <c r="J35" s="25">
        <f>SUM(J4:J34)</f>
        <v>177668.74674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1" t="s">
        <v>13</v>
      </c>
      <c r="I36" s="61"/>
      <c r="J36" s="18">
        <f>F36+F37</f>
        <v>177668.75</v>
      </c>
      <c r="L36" s="31">
        <f>J36-J4-J5-J6</f>
        <v>175714.39374999999</v>
      </c>
    </row>
    <row r="37" spans="2:12" x14ac:dyDescent="0.25">
      <c r="B37" s="26" t="s">
        <v>14</v>
      </c>
      <c r="C37" s="30">
        <f>C35</f>
        <v>11462.5</v>
      </c>
      <c r="D37" s="9">
        <f>D35/1.03</f>
        <v>0</v>
      </c>
      <c r="E37" s="10"/>
      <c r="F37" s="33">
        <f>SUM(F4:F36)</f>
        <v>177668.75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52"/>
      <c r="H39" s="64" t="s">
        <v>17</v>
      </c>
      <c r="I39" s="64"/>
      <c r="J39" s="29">
        <f>J36+J37+J38-J35</f>
        <v>3.2599999976810068E-3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398</v>
      </c>
      <c r="D4" s="9"/>
      <c r="E4" s="10">
        <v>15.5</v>
      </c>
      <c r="F4" s="33">
        <f>E4*C4</f>
        <v>6169</v>
      </c>
      <c r="G4" s="11"/>
      <c r="H4" s="12" t="s">
        <v>6</v>
      </c>
      <c r="I4" s="13">
        <v>0.01</v>
      </c>
      <c r="J4" s="14">
        <f>(F36+F37)*I4</f>
        <v>1407.0125</v>
      </c>
    </row>
    <row r="5" spans="2:29" x14ac:dyDescent="0.25">
      <c r="B5" s="7">
        <v>45690</v>
      </c>
      <c r="C5" s="8">
        <v>378</v>
      </c>
      <c r="D5" s="9"/>
      <c r="E5" s="10">
        <v>15.5</v>
      </c>
      <c r="F5" s="33">
        <f t="shared" ref="F5:F34" si="0">E5*C5</f>
        <v>5859</v>
      </c>
      <c r="G5" s="11"/>
      <c r="H5" s="12" t="s">
        <v>7</v>
      </c>
      <c r="I5" s="13">
        <v>1E-3</v>
      </c>
      <c r="J5" s="14">
        <f>(F36+F37)*I5</f>
        <v>140.70125000000002</v>
      </c>
    </row>
    <row r="6" spans="2:29" x14ac:dyDescent="0.25">
      <c r="B6" s="7">
        <v>45691</v>
      </c>
      <c r="C6" s="8">
        <v>359</v>
      </c>
      <c r="D6" s="9"/>
      <c r="E6" s="10">
        <v>15.5</v>
      </c>
      <c r="F6" s="33">
        <f t="shared" si="0"/>
        <v>5564.5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361</v>
      </c>
      <c r="D7" s="9"/>
      <c r="E7" s="10">
        <v>15.5</v>
      </c>
      <c r="F7" s="33">
        <f t="shared" si="0"/>
        <v>5595.5</v>
      </c>
      <c r="G7" s="11"/>
      <c r="H7" s="12" t="s">
        <v>9</v>
      </c>
      <c r="I7" s="13"/>
      <c r="J7" s="14">
        <f>'OCAK 2025'!J39*-1</f>
        <v>-3.2599999976810068E-3</v>
      </c>
    </row>
    <row r="8" spans="2:29" x14ac:dyDescent="0.25">
      <c r="B8" s="7">
        <v>45693</v>
      </c>
      <c r="C8" s="8">
        <v>362.5</v>
      </c>
      <c r="D8" s="9"/>
      <c r="E8" s="10">
        <v>15.5</v>
      </c>
      <c r="F8" s="33">
        <f t="shared" si="0"/>
        <v>5618.75</v>
      </c>
      <c r="G8" s="15"/>
      <c r="H8" s="16"/>
      <c r="I8" s="17"/>
      <c r="J8" s="18"/>
    </row>
    <row r="9" spans="2:29" x14ac:dyDescent="0.25">
      <c r="B9" s="7">
        <v>45694</v>
      </c>
      <c r="C9" s="8">
        <v>362</v>
      </c>
      <c r="D9" s="9"/>
      <c r="E9" s="10">
        <v>15.5</v>
      </c>
      <c r="F9" s="33">
        <f t="shared" si="0"/>
        <v>5611</v>
      </c>
      <c r="G9" s="15">
        <v>45763</v>
      </c>
      <c r="H9" s="16" t="s">
        <v>36</v>
      </c>
      <c r="I9" s="17"/>
      <c r="J9" s="18">
        <v>139153.54</v>
      </c>
    </row>
    <row r="10" spans="2:29" x14ac:dyDescent="0.25">
      <c r="B10" s="7">
        <v>45695</v>
      </c>
      <c r="C10" s="8">
        <v>334</v>
      </c>
      <c r="D10" s="9"/>
      <c r="E10" s="10">
        <v>15.5</v>
      </c>
      <c r="F10" s="33">
        <f t="shared" si="0"/>
        <v>5177</v>
      </c>
      <c r="G10" s="15"/>
      <c r="H10" s="16"/>
      <c r="I10" s="17"/>
      <c r="J10" s="18"/>
    </row>
    <row r="11" spans="2:29" x14ac:dyDescent="0.25">
      <c r="B11" s="7">
        <v>45696</v>
      </c>
      <c r="C11" s="8">
        <v>350</v>
      </c>
      <c r="D11" s="9"/>
      <c r="E11" s="10">
        <v>15.5</v>
      </c>
      <c r="F11" s="33">
        <f t="shared" si="0"/>
        <v>5425</v>
      </c>
      <c r="G11" s="19"/>
      <c r="H11" s="16"/>
      <c r="I11" s="17"/>
      <c r="J11" s="18"/>
    </row>
    <row r="12" spans="2:29" x14ac:dyDescent="0.25">
      <c r="B12" s="7">
        <v>45697</v>
      </c>
      <c r="C12" s="8">
        <v>342</v>
      </c>
      <c r="D12" s="9"/>
      <c r="E12" s="10">
        <v>15.5</v>
      </c>
      <c r="F12" s="33">
        <f t="shared" si="0"/>
        <v>5301</v>
      </c>
      <c r="G12" s="19"/>
      <c r="H12" s="16"/>
      <c r="I12" s="17"/>
      <c r="J12" s="18"/>
    </row>
    <row r="13" spans="2:29" x14ac:dyDescent="0.25">
      <c r="B13" s="7">
        <v>45698</v>
      </c>
      <c r="C13" s="8">
        <v>325</v>
      </c>
      <c r="D13" s="9"/>
      <c r="E13" s="10">
        <v>15.5</v>
      </c>
      <c r="F13" s="33">
        <f t="shared" si="0"/>
        <v>5037.5</v>
      </c>
      <c r="G13" s="19"/>
      <c r="H13" s="16"/>
      <c r="I13" s="17"/>
      <c r="J13" s="18"/>
    </row>
    <row r="14" spans="2:29" x14ac:dyDescent="0.25">
      <c r="B14" s="7">
        <v>45699</v>
      </c>
      <c r="C14" s="8">
        <v>324.5</v>
      </c>
      <c r="D14" s="9"/>
      <c r="E14" s="10">
        <v>15.5</v>
      </c>
      <c r="F14" s="33">
        <f t="shared" si="0"/>
        <v>5029.75</v>
      </c>
      <c r="G14" s="19"/>
      <c r="H14" s="16"/>
      <c r="I14" s="17"/>
      <c r="J14" s="18"/>
    </row>
    <row r="15" spans="2:29" x14ac:dyDescent="0.25">
      <c r="B15" s="7">
        <v>45700</v>
      </c>
      <c r="C15" s="8">
        <v>303</v>
      </c>
      <c r="D15" s="9"/>
      <c r="E15" s="10">
        <v>15.5</v>
      </c>
      <c r="F15" s="33">
        <f t="shared" si="0"/>
        <v>4696.5</v>
      </c>
      <c r="G15" s="19"/>
      <c r="H15" s="16"/>
      <c r="I15" s="17"/>
      <c r="J15" s="18"/>
    </row>
    <row r="16" spans="2:29" x14ac:dyDescent="0.25">
      <c r="B16" s="7">
        <v>45701</v>
      </c>
      <c r="C16" s="8">
        <v>321</v>
      </c>
      <c r="D16" s="9"/>
      <c r="E16" s="10">
        <v>15.5</v>
      </c>
      <c r="F16" s="33">
        <f t="shared" si="0"/>
        <v>4975.5</v>
      </c>
      <c r="G16" s="19"/>
      <c r="H16" s="16"/>
      <c r="I16" s="17"/>
      <c r="J16" s="18"/>
    </row>
    <row r="17" spans="2:14" x14ac:dyDescent="0.25">
      <c r="B17" s="7">
        <v>45702</v>
      </c>
      <c r="C17" s="8">
        <v>333.5</v>
      </c>
      <c r="D17" s="9"/>
      <c r="E17" s="10">
        <v>15.5</v>
      </c>
      <c r="F17" s="33">
        <f t="shared" si="0"/>
        <v>5169.25</v>
      </c>
      <c r="G17" s="19"/>
      <c r="H17" s="16"/>
      <c r="I17" s="17"/>
      <c r="J17" s="18"/>
    </row>
    <row r="18" spans="2:14" x14ac:dyDescent="0.25">
      <c r="B18" s="7">
        <v>45703</v>
      </c>
      <c r="C18" s="8">
        <v>319</v>
      </c>
      <c r="D18" s="9"/>
      <c r="E18" s="10">
        <v>15.5</v>
      </c>
      <c r="F18" s="33">
        <f t="shared" si="0"/>
        <v>4944.5</v>
      </c>
      <c r="G18" s="19"/>
      <c r="H18" s="16"/>
      <c r="I18" s="17"/>
      <c r="J18" s="18"/>
    </row>
    <row r="19" spans="2:14" x14ac:dyDescent="0.25">
      <c r="B19" s="7">
        <v>45704</v>
      </c>
      <c r="C19" s="8">
        <v>338</v>
      </c>
      <c r="D19" s="9"/>
      <c r="E19" s="10">
        <v>15.5</v>
      </c>
      <c r="F19" s="33">
        <f t="shared" si="0"/>
        <v>5239</v>
      </c>
      <c r="G19" s="19"/>
      <c r="H19" s="16"/>
      <c r="I19" s="17"/>
      <c r="J19" s="18"/>
    </row>
    <row r="20" spans="2:14" x14ac:dyDescent="0.25">
      <c r="B20" s="7">
        <v>45705</v>
      </c>
      <c r="C20" s="8">
        <v>333</v>
      </c>
      <c r="D20" s="9"/>
      <c r="E20" s="10">
        <v>15.5</v>
      </c>
      <c r="F20" s="33">
        <f t="shared" si="0"/>
        <v>5161.5</v>
      </c>
      <c r="G20" s="19"/>
      <c r="H20" s="16"/>
      <c r="I20" s="17"/>
      <c r="J20" s="18"/>
    </row>
    <row r="21" spans="2:14" x14ac:dyDescent="0.25">
      <c r="B21" s="7">
        <v>45706</v>
      </c>
      <c r="C21" s="8">
        <v>322.5</v>
      </c>
      <c r="D21" s="9"/>
      <c r="E21" s="10">
        <v>15.5</v>
      </c>
      <c r="F21" s="33">
        <f t="shared" si="0"/>
        <v>4998.75</v>
      </c>
      <c r="G21" s="19"/>
      <c r="H21" s="16"/>
      <c r="I21" s="17"/>
      <c r="J21" s="18"/>
    </row>
    <row r="22" spans="2:14" x14ac:dyDescent="0.25">
      <c r="B22" s="7">
        <v>45707</v>
      </c>
      <c r="C22" s="8">
        <v>312</v>
      </c>
      <c r="D22" s="9"/>
      <c r="E22" s="10">
        <v>15.5</v>
      </c>
      <c r="F22" s="33">
        <f t="shared" si="0"/>
        <v>4836</v>
      </c>
      <c r="G22" s="19"/>
      <c r="H22" s="16"/>
      <c r="I22" s="17"/>
      <c r="J22" s="18"/>
    </row>
    <row r="23" spans="2:14" x14ac:dyDescent="0.25">
      <c r="B23" s="7">
        <v>45708</v>
      </c>
      <c r="C23" s="8">
        <v>308</v>
      </c>
      <c r="D23" s="9"/>
      <c r="E23" s="10">
        <v>15.5</v>
      </c>
      <c r="F23" s="33">
        <f t="shared" si="0"/>
        <v>4774</v>
      </c>
      <c r="G23" s="19"/>
      <c r="H23" s="16"/>
      <c r="I23" s="17"/>
      <c r="J23" s="18"/>
      <c r="N23" s="53"/>
    </row>
    <row r="24" spans="2:14" x14ac:dyDescent="0.25">
      <c r="B24" s="7">
        <v>45709</v>
      </c>
      <c r="C24" s="8">
        <v>323</v>
      </c>
      <c r="D24" s="9"/>
      <c r="E24" s="10">
        <v>15.5</v>
      </c>
      <c r="F24" s="33">
        <f t="shared" si="0"/>
        <v>5006.5</v>
      </c>
      <c r="G24" s="19"/>
      <c r="H24" s="16"/>
      <c r="I24" s="17"/>
      <c r="J24" s="18"/>
      <c r="N24" s="53"/>
    </row>
    <row r="25" spans="2:14" x14ac:dyDescent="0.25">
      <c r="B25" s="7">
        <v>45710</v>
      </c>
      <c r="C25" s="8">
        <v>287.5</v>
      </c>
      <c r="D25" s="9"/>
      <c r="E25" s="10">
        <v>15.5</v>
      </c>
      <c r="F25" s="33">
        <f t="shared" si="0"/>
        <v>4456.25</v>
      </c>
      <c r="G25" s="19"/>
      <c r="H25" s="16"/>
      <c r="I25" s="17"/>
      <c r="J25" s="18"/>
    </row>
    <row r="26" spans="2:14" x14ac:dyDescent="0.25">
      <c r="B26" s="7">
        <v>45711</v>
      </c>
      <c r="C26" s="8">
        <v>288</v>
      </c>
      <c r="D26" s="9"/>
      <c r="E26" s="10">
        <v>15.5</v>
      </c>
      <c r="F26" s="33">
        <f t="shared" si="0"/>
        <v>4464</v>
      </c>
      <c r="G26" s="19"/>
      <c r="H26" s="16"/>
      <c r="I26" s="17"/>
      <c r="J26" s="18"/>
    </row>
    <row r="27" spans="2:14" x14ac:dyDescent="0.25">
      <c r="B27" s="7">
        <v>45712</v>
      </c>
      <c r="C27" s="8">
        <v>270.5</v>
      </c>
      <c r="D27" s="9"/>
      <c r="E27" s="10">
        <v>15.5</v>
      </c>
      <c r="F27" s="33">
        <f t="shared" si="0"/>
        <v>4192.75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291</v>
      </c>
      <c r="D28" s="9"/>
      <c r="E28" s="10">
        <v>15.5</v>
      </c>
      <c r="F28" s="33">
        <f t="shared" si="0"/>
        <v>4510.5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258</v>
      </c>
      <c r="D29" s="9"/>
      <c r="E29" s="10">
        <v>15.5</v>
      </c>
      <c r="F29" s="33">
        <f t="shared" si="0"/>
        <v>3999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285</v>
      </c>
      <c r="D30" s="9"/>
      <c r="E30" s="10">
        <v>15.5</v>
      </c>
      <c r="F30" s="33">
        <f t="shared" si="0"/>
        <v>4417.5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288.5</v>
      </c>
      <c r="D31" s="9"/>
      <c r="E31" s="10">
        <v>15.5</v>
      </c>
      <c r="F31" s="33">
        <f t="shared" si="0"/>
        <v>4471.75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9077.5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140701.25049000001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140701.25</v>
      </c>
      <c r="L36" s="31">
        <f>J36-J4-J5-J6</f>
        <v>139153.53624999998</v>
      </c>
      <c r="M36" s="53">
        <v>139154.95000000001</v>
      </c>
      <c r="N36" s="31">
        <f>L36-M36</f>
        <v>-1.4137500000360887</v>
      </c>
    </row>
    <row r="37" spans="2:14" x14ac:dyDescent="0.25">
      <c r="B37" s="26" t="s">
        <v>14</v>
      </c>
      <c r="C37" s="30">
        <f>C35</f>
        <v>9077.5</v>
      </c>
      <c r="D37" s="9">
        <f>D35/1.03</f>
        <v>0</v>
      </c>
      <c r="E37" s="10"/>
      <c r="F37" s="33">
        <f>SUM(F4:F36)</f>
        <v>140701.25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-4.9000000581145287E-4</v>
      </c>
      <c r="M39" s="17"/>
      <c r="N39" s="40">
        <f>J39+N34</f>
        <v>-4.9000000581145287E-4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>
        <v>-139156.74999999994</v>
      </c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-139156.75048999995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304</v>
      </c>
      <c r="D4" s="9"/>
      <c r="E4" s="10">
        <v>15.5</v>
      </c>
      <c r="F4" s="33">
        <f>E4*C4</f>
        <v>4712</v>
      </c>
      <c r="G4" s="11"/>
      <c r="H4" s="12" t="s">
        <v>6</v>
      </c>
      <c r="I4" s="13">
        <v>0.01</v>
      </c>
      <c r="J4" s="14">
        <f>(F36+F37)*I4</f>
        <v>47.12</v>
      </c>
    </row>
    <row r="5" spans="2:29" x14ac:dyDescent="0.25">
      <c r="B5" s="7">
        <v>45718</v>
      </c>
      <c r="C5" s="8"/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4.7119999999999997</v>
      </c>
    </row>
    <row r="6" spans="2:29" x14ac:dyDescent="0.25">
      <c r="B6" s="7">
        <v>45719</v>
      </c>
      <c r="C6" s="8"/>
      <c r="D6" s="9"/>
      <c r="E6" s="10">
        <v>15.5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>
        <v>15.5</v>
      </c>
      <c r="F7" s="33">
        <f t="shared" si="0"/>
        <v>0</v>
      </c>
      <c r="G7" s="11"/>
      <c r="H7" s="12" t="s">
        <v>9</v>
      </c>
      <c r="I7" s="13"/>
      <c r="J7" s="14">
        <f>'ŞUBAT 2025'!J39*-1</f>
        <v>4.9000000581145287E-4</v>
      </c>
    </row>
    <row r="8" spans="2:29" x14ac:dyDescent="0.25">
      <c r="B8" s="7">
        <v>45721</v>
      </c>
      <c r="C8" s="8"/>
      <c r="D8" s="9"/>
      <c r="E8" s="10">
        <v>15.5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>
        <v>15.5</v>
      </c>
      <c r="F9" s="33">
        <f t="shared" si="0"/>
        <v>0</v>
      </c>
      <c r="G9" s="15">
        <v>45777</v>
      </c>
      <c r="H9" s="16" t="s">
        <v>35</v>
      </c>
      <c r="I9" s="17"/>
      <c r="J9" s="18">
        <v>4660.17</v>
      </c>
    </row>
    <row r="10" spans="2:29" x14ac:dyDescent="0.25">
      <c r="B10" s="7">
        <v>45723</v>
      </c>
      <c r="C10" s="8"/>
      <c r="D10" s="9"/>
      <c r="E10" s="10">
        <v>15.5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304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4712.0024900000062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4712</v>
      </c>
      <c r="L36" s="31">
        <f>J36-J4-J5-J6</f>
        <v>4660.1679999999997</v>
      </c>
      <c r="M36" s="31"/>
      <c r="N36" s="31">
        <f>L36-M36</f>
        <v>4660.1679999999997</v>
      </c>
    </row>
    <row r="37" spans="2:14" x14ac:dyDescent="0.25">
      <c r="B37" s="26" t="s">
        <v>14</v>
      </c>
      <c r="C37" s="30">
        <f>C35</f>
        <v>304</v>
      </c>
      <c r="D37" s="9">
        <f>D35/1.03</f>
        <v>0</v>
      </c>
      <c r="E37" s="10"/>
      <c r="F37" s="33">
        <f>SUM(F4:F36)</f>
        <v>4712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2.4900000062189065E-3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2.4900000062189065E-3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2.4900000062189065E-3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2.4900000062189065E-3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2.4900000062189065E-3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2.4900000062189065E-3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2.4900000062189065E-3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2.4900000062189065E-3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  <c r="M39" s="17"/>
      <c r="N39" s="40">
        <f>J39+N34</f>
        <v>-2.4900000062189065E-3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-2.4900000062189065E-3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2.4900000062189065E-3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2.4900000062189065E-3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-2.4900000062189065E-3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2025-05-20T10:58:04Z</cp:lastPrinted>
  <dcterms:created xsi:type="dcterms:W3CDTF">2015-06-05T18:19:34Z</dcterms:created>
  <dcterms:modified xsi:type="dcterms:W3CDTF">2025-12-12T07:40:16Z</dcterms:modified>
</cp:coreProperties>
</file>